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1016"/>
  </bookViews>
  <sheets>
    <sheet name="ИТОГОВЫЙ" sheetId="2" r:id="rId1"/>
  </sheets>
  <definedNames>
    <definedName name="_xlnm.Print_Area" localSheetId="0">ИТОГОВЫЙ!$B$1:$U$53</definedName>
  </definedNames>
  <calcPr calcId="125725"/>
</workbook>
</file>

<file path=xl/calcChain.xml><?xml version="1.0" encoding="utf-8"?>
<calcChain xmlns="http://schemas.openxmlformats.org/spreadsheetml/2006/main">
  <c r="M33" i="2"/>
  <c r="P33"/>
  <c r="O33"/>
  <c r="N33"/>
  <c r="K33"/>
  <c r="L33"/>
  <c r="J33"/>
</calcChain>
</file>

<file path=xl/sharedStrings.xml><?xml version="1.0" encoding="utf-8"?>
<sst xmlns="http://schemas.openxmlformats.org/spreadsheetml/2006/main" count="119" uniqueCount="78">
  <si>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</si>
  <si>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</si>
  <si>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</si>
  <si>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</si>
  <si>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</si>
  <si>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</si>
  <si>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</si>
  <si>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</si>
  <si>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 xml:space="preserve">РЕЕСТР 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</si>
  <si>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</si>
  <si>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</si>
  <si>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</si>
  <si>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</si>
  <si>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тыс. рублей</t>
  </si>
  <si>
    <t>идентификационный код</t>
  </si>
  <si>
    <t>Идентификационный код источника дохода бюджета &lt;*&gt;</t>
  </si>
  <si>
    <t>на  2021 год</t>
  </si>
  <si>
    <t>на  2022 год</t>
  </si>
  <si>
    <t>Показатели прогноза доходов бюджета, сформированные в целях составления и утверждения решения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</si>
  <si>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решением о бюджете &lt;**&gt;</t>
  </si>
  <si>
    <t xml:space="preserve">&lt;*&gt; При составлении, рассмотрении, утверждении и исполнении бюджета Ордынского района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</si>
  <si>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бюджета Ордынского района Новосибирской области, начиная с бюджета на 2022 год и плановый период 2023 и 2024 годов.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</si>
  <si>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 бюджета Ордынского района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</si>
  <si>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</si>
  <si>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</si>
  <si>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</si>
  <si>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</si>
  <si>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</si>
  <si>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182 1 01 02010 01 0000 110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</si>
  <si>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</si>
  <si>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</si>
  <si>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100 1 03 02251 01 0000 110</t>
  </si>
  <si>
    <t>100 1 03 02261 01 0000 110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</si>
  <si>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</si>
  <si>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</si>
  <si>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</si>
  <si>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182 1 06 06043 10 0000 110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</si>
  <si>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</si>
  <si>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</si>
  <si>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Государственная пошлина за совершение нотариальных действий должностными  лицами органов местного самоуправления, уполномоченными в соответствии с законодательными актами РФ на совершении нотариальных действий</t>
  </si>
  <si>
    <t>555 1 08 04020 01 0000 110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</si>
  <si>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</si>
  <si>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555 1 11 05035 10 0000 120</t>
  </si>
  <si>
    <t>Дотации бюджетам сельских поселений на выравнивание бюджетной обеспеченности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</si>
  <si>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</si>
  <si>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</si>
  <si>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555 2 02 15001 10 0000 150</t>
  </si>
  <si>
    <t>555 2 02 30024 10 0000 150</t>
  </si>
  <si>
    <t>555 2 02 35118 10 0000 150</t>
  </si>
  <si>
    <t>555 2 02 49999 10 0000 150</t>
  </si>
  <si>
    <t>Управление Федеральной налоговой службы по Новосибирской области</t>
  </si>
  <si>
    <t>Новопичуговский сельсовет</t>
  </si>
  <si>
    <t>Администрация  Новопичуговского сельсовета Ордынского района Новосибирской области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</si>
  <si>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</si>
  <si>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Единый сельскохозяйственный налог</t>
  </si>
  <si>
    <t>182 1 05 03010 01 0000 110</t>
  </si>
  <si>
    <t>555 2 07 05000 10 0000 150</t>
  </si>
  <si>
    <t>Прочие межбюджетные трансферты, в бюджеты сельских поселений</t>
  </si>
  <si>
    <t>555 1 16 33050 10 0000 140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</si>
  <si>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</si>
  <si>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555 2 19 60010 10 0000 150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</si>
  <si>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</si>
  <si>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источников доходов  бюджета Новопичуговского сельсовета Ордынского района Новосибирской области      </t>
  </si>
  <si>
    <t>Прочие субсидии бюджетам сельских поселений</t>
  </si>
  <si>
    <t>555 2 02 29999 10 0000 150</t>
  </si>
  <si>
    <t>Управление Федерального Казначейства  по Новосибирской области</t>
  </si>
  <si>
    <t>на 2021 год и плановый период 2022 и 2023 годов</t>
  </si>
  <si>
    <t>на  2023 год</t>
  </si>
  <si>
    <t>555 1 11 05025 10 0000 120</t>
  </si>
  <si>
    <t>555 2 02 40014 10 0000 150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</si>
  <si>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</si>
  <si>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Показатели кассовых поступлений  (по состоянию на 01.11.2020 года)
 &lt;***&gt;</t>
  </si>
  <si>
    <t>Показатели кассовых поступлений, принимающие значения доходов бюджета в соответствии с решением об исполнении бюджета за 2019 год от 26.12.2019г №125</t>
  </si>
  <si>
    <t xml:space="preserve">Прочие межбюджетные трансферты, передаваемые бюджетам сельских поселений </t>
  </si>
  <si>
    <t xml:space="preserve">Показатели прогноза доходов бюджета 2020 года, принимающие значения прогнозируемого общего объема доходов бюджета в соответствии с решением о бюджете с учетом решений о внесении изменений &lt;**&gt; от 31.10.2020 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</si>
  <si>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за 2020 год &lt;**&gt;</t>
  </si>
  <si>
    <t>Глава Новопичуговского сельсовета Ордынского района Новосибирской области</t>
  </si>
  <si>
    <t xml:space="preserve">                                                 Игашев С.А.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</si>
</sst>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#,##0.0"/>
    <numFmt numFmtId="166" formatCode="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7" fillId="0" borderId="0"/>
  </cellStyleXfs>
  <cellXfs count="68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165" fontId="2" fillId="0" borderId="0" xfId="0" applyNumberFormat="1" applyFont="1"/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164" fontId="3" fillId="2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49" fontId="3" fillId="0" borderId="9" xfId="0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0" fontId="2" fillId="2" borderId="8" xfId="0" applyFont="1" applyFill="1" applyBorder="1" applyAlignment="1">
      <alignment horizontal="left" wrapText="1"/>
    </xf>
    <xf numFmtId="0" fontId="3" fillId="0" borderId="10" xfId="5" applyNumberFormat="1" applyFont="1" applyFill="1" applyBorder="1" applyAlignment="1" applyProtection="1">
      <alignment horizontal="left" wrapText="1"/>
      <protection hidden="1"/>
    </xf>
    <xf numFmtId="0" fontId="3" fillId="0" borderId="10" xfId="6" applyNumberFormat="1" applyFont="1" applyFill="1" applyBorder="1" applyAlignment="1" applyProtection="1">
      <alignment horizontal="left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justify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49" fontId="2" fillId="0" borderId="2" xfId="0" applyNumberFormat="1" applyFont="1" applyBorder="1" applyAlignment="1"/>
    <xf numFmtId="49" fontId="0" fillId="0" borderId="2" xfId="0" applyNumberFormat="1" applyBorder="1" applyAlignment="1"/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2" fontId="3" fillId="0" borderId="1" xfId="1" applyNumberFormat="1" applyFont="1" applyFill="1" applyBorder="1" applyAlignment="1" applyProtection="1">
      <alignment horizontal="center" wrapText="1"/>
      <protection hidden="1"/>
    </xf>
    <xf numFmtId="166" fontId="3" fillId="0" borderId="1" xfId="1" applyNumberFormat="1" applyFont="1" applyFill="1" applyBorder="1" applyAlignment="1" applyProtection="1">
      <alignment horizontal="center" wrapText="1"/>
      <protection hidden="1"/>
    </xf>
    <xf numFmtId="165" fontId="8" fillId="0" borderId="0" xfId="0" applyNumberFormat="1" applyFont="1" applyFill="1"/>
    <xf numFmtId="165" fontId="4" fillId="0" borderId="0" xfId="0" applyNumberFormat="1" applyFont="1" applyFill="1"/>
    <xf numFmtId="2" fontId="8" fillId="0" borderId="0" xfId="0" applyNumberFormat="1" applyFont="1" applyFill="1"/>
    <xf numFmtId="0" fontId="2" fillId="0" borderId="0" xfId="0" applyFont="1" applyFill="1"/>
    <xf numFmtId="0" fontId="3" fillId="0" borderId="0" xfId="0" applyFont="1" applyFill="1"/>
  </cellXfs>
  <cellStyles count="7">
    <cellStyle name="Обычный" xfId="0" builtinId="0"/>
    <cellStyle name="Обычный 2" xfId="1"/>
    <cellStyle name="Обычный 2 2" xfId="2"/>
    <cellStyle name="Обычный 2 3" xfId="4"/>
    <cellStyle name="Обычный 2 4" xfId="5"/>
    <cellStyle name="Обычный 2 5" xfId="6"/>
    <cellStyle name="Обычный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4"/>
  <sheetViews>
    <sheetView tabSelected="1" view="pageBreakPreview" topLeftCell="E1" zoomScale="30" zoomScaleNormal="40" zoomScaleSheetLayoutView="30" workbookViewId="0">
      <selection activeCell="K8" sqref="K8"/>
    </sheetView>
  </sheetViews>
  <sheetFormatPr defaultRowHeight="25.2"/>
  <cols>
    <col min="1" max="1" width="4" style="1" customWidth="1"/>
    <col min="2" max="2" width="20.44140625" style="1" customWidth="1"/>
    <col min="3" max="3" width="47.21875" style="1" customWidth="1"/>
    <col min="4" max="4" width="148.6640625" style="1" customWidth="1"/>
    <col min="5" max="5" width="20" style="1" customWidth="1"/>
    <col min="6" max="6" width="10.88671875" style="1" customWidth="1"/>
    <col min="7" max="7" width="16.5546875" style="1" customWidth="1"/>
    <col min="8" max="8" width="36.88671875" style="1" customWidth="1"/>
    <col min="9" max="9" width="51.33203125" style="1" customWidth="1"/>
    <col min="10" max="10" width="40.6640625" style="1" customWidth="1"/>
    <col min="11" max="11" width="49" style="1" customWidth="1"/>
    <col min="12" max="12" width="33.109375" style="31" customWidth="1"/>
    <col min="13" max="13" width="39.6640625" style="1" customWidth="1"/>
    <col min="14" max="16" width="29.88671875" style="1" bestFit="1" customWidth="1"/>
    <col min="17" max="17" width="23.88671875" style="1" customWidth="1"/>
    <col min="18" max="18" width="26.6640625" style="1" customWidth="1"/>
    <col min="19" max="19" width="24.88671875" style="1" customWidth="1"/>
    <col min="20" max="20" width="0.33203125" style="1" hidden="1" customWidth="1"/>
    <col min="21" max="16384" width="8.88671875" style="1"/>
  </cols>
  <sheetData>
    <row r="1" spans="1:22" s="2" customFormat="1">
      <c r="C1" s="6"/>
      <c r="D1" s="6"/>
      <c r="E1" s="6"/>
      <c r="F1" s="6"/>
      <c r="G1" s="6"/>
      <c r="H1" s="6"/>
      <c r="I1" s="6"/>
      <c r="J1" s="6"/>
      <c r="K1" s="6"/>
      <c r="L1" s="7"/>
      <c r="M1" s="8"/>
      <c r="N1" s="8"/>
      <c r="O1" s="8"/>
      <c r="P1" s="8"/>
      <c r="Q1" s="8"/>
      <c r="R1" s="8"/>
      <c r="S1" s="9"/>
    </row>
    <row r="2" spans="1:22" s="2" customFormat="1">
      <c r="C2" s="6"/>
      <c r="D2" s="6"/>
      <c r="E2" s="6"/>
      <c r="F2" s="6"/>
      <c r="G2" s="6"/>
      <c r="H2" s="6"/>
      <c r="I2" s="6"/>
      <c r="J2" s="6"/>
      <c r="K2" s="6"/>
      <c r="L2" s="7"/>
      <c r="M2" s="8"/>
      <c r="N2" s="8"/>
      <c r="O2" s="8"/>
      <c r="P2" s="8"/>
      <c r="Q2" s="8"/>
      <c r="R2" s="8"/>
      <c r="S2" s="9"/>
    </row>
    <row r="3" spans="1:22" s="2" customFormat="1">
      <c r="B3" s="52" t="s">
        <v>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10"/>
      <c r="U3" s="10"/>
    </row>
    <row r="4" spans="1:22" s="2" customFormat="1">
      <c r="B4" s="49" t="s">
        <v>62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11"/>
      <c r="U4" s="11"/>
      <c r="V4" s="3"/>
    </row>
    <row r="5" spans="1:22" s="2" customFormat="1">
      <c r="B5" s="49" t="s">
        <v>66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11"/>
      <c r="U5" s="11"/>
      <c r="V5" s="3"/>
    </row>
    <row r="6" spans="1:22" s="2" customFormat="1">
      <c r="C6" s="6"/>
      <c r="D6" s="6"/>
      <c r="E6" s="6"/>
      <c r="F6" s="6"/>
      <c r="G6" s="6"/>
      <c r="H6" s="6"/>
      <c r="I6" s="6"/>
      <c r="J6" s="6"/>
      <c r="K6" s="6"/>
      <c r="L6" s="12"/>
      <c r="M6" s="6"/>
      <c r="N6" s="6"/>
      <c r="O6" s="6"/>
      <c r="P6" s="6"/>
      <c r="Q6" s="6"/>
      <c r="R6" s="6"/>
      <c r="S6" s="6"/>
    </row>
    <row r="7" spans="1:22" s="2" customFormat="1"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4" t="s">
        <v>13</v>
      </c>
    </row>
    <row r="8" spans="1:22" s="2" customFormat="1"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4"/>
    </row>
    <row r="9" spans="1:22" ht="162" customHeight="1">
      <c r="B9" s="50" t="s">
        <v>7</v>
      </c>
      <c r="C9" s="42" t="s">
        <v>9</v>
      </c>
      <c r="D9" s="50"/>
      <c r="E9" s="50" t="s">
        <v>15</v>
      </c>
      <c r="F9" s="43" t="s">
        <v>10</v>
      </c>
      <c r="G9" s="51"/>
      <c r="H9" s="40" t="s">
        <v>11</v>
      </c>
      <c r="I9" s="40" t="s">
        <v>12</v>
      </c>
      <c r="J9" s="55" t="s">
        <v>72</v>
      </c>
      <c r="K9" s="55" t="s">
        <v>74</v>
      </c>
      <c r="L9" s="55" t="s">
        <v>71</v>
      </c>
      <c r="M9" s="55" t="s">
        <v>75</v>
      </c>
      <c r="N9" s="56" t="s">
        <v>18</v>
      </c>
      <c r="O9" s="56"/>
      <c r="P9" s="56"/>
      <c r="Q9" s="43" t="s">
        <v>19</v>
      </c>
      <c r="R9" s="44"/>
      <c r="S9" s="45"/>
    </row>
    <row r="10" spans="1:22" ht="159.75" customHeight="1">
      <c r="B10" s="50"/>
      <c r="C10" s="15" t="s">
        <v>6</v>
      </c>
      <c r="D10" s="16" t="s">
        <v>4</v>
      </c>
      <c r="E10" s="50"/>
      <c r="F10" s="16" t="s">
        <v>5</v>
      </c>
      <c r="G10" s="16" t="s">
        <v>14</v>
      </c>
      <c r="H10" s="41"/>
      <c r="I10" s="41"/>
      <c r="J10" s="57"/>
      <c r="K10" s="57"/>
      <c r="L10" s="57"/>
      <c r="M10" s="58"/>
      <c r="N10" s="59" t="s">
        <v>16</v>
      </c>
      <c r="O10" s="59" t="s">
        <v>17</v>
      </c>
      <c r="P10" s="59" t="s">
        <v>67</v>
      </c>
      <c r="Q10" s="38" t="s">
        <v>16</v>
      </c>
      <c r="R10" s="38" t="s">
        <v>17</v>
      </c>
      <c r="S10" s="38" t="s">
        <v>67</v>
      </c>
    </row>
    <row r="11" spans="1:22" s="4" customFormat="1">
      <c r="A11" s="1"/>
      <c r="B11" s="17">
        <v>1</v>
      </c>
      <c r="C11" s="18">
        <v>2</v>
      </c>
      <c r="D11" s="19">
        <v>3</v>
      </c>
      <c r="E11" s="19">
        <v>4</v>
      </c>
      <c r="F11" s="20">
        <v>5</v>
      </c>
      <c r="G11" s="19">
        <v>6</v>
      </c>
      <c r="H11" s="18">
        <v>7</v>
      </c>
      <c r="I11" s="18">
        <v>8</v>
      </c>
      <c r="J11" s="60">
        <v>9</v>
      </c>
      <c r="K11" s="60">
        <v>10</v>
      </c>
      <c r="L11" s="60">
        <v>11</v>
      </c>
      <c r="M11" s="60">
        <v>12</v>
      </c>
      <c r="N11" s="60">
        <v>13</v>
      </c>
      <c r="O11" s="60">
        <v>14</v>
      </c>
      <c r="P11" s="60">
        <v>15</v>
      </c>
      <c r="Q11" s="18">
        <v>16</v>
      </c>
      <c r="R11" s="18">
        <v>17</v>
      </c>
      <c r="S11" s="18">
        <v>18</v>
      </c>
    </row>
    <row r="12" spans="1:22" s="4" customFormat="1" ht="100.8">
      <c r="A12" s="1"/>
      <c r="B12" s="17"/>
      <c r="C12" s="34" t="s">
        <v>28</v>
      </c>
      <c r="D12" s="35" t="s">
        <v>23</v>
      </c>
      <c r="E12" s="19"/>
      <c r="F12" s="20"/>
      <c r="G12" s="19"/>
      <c r="H12" s="18" t="s">
        <v>51</v>
      </c>
      <c r="I12" s="18" t="s">
        <v>50</v>
      </c>
      <c r="J12" s="60">
        <v>319.2</v>
      </c>
      <c r="K12" s="60">
        <v>425.4</v>
      </c>
      <c r="L12" s="60">
        <v>265.2</v>
      </c>
      <c r="M12" s="60">
        <v>300</v>
      </c>
      <c r="N12" s="61">
        <v>380.3</v>
      </c>
      <c r="O12" s="61">
        <v>396.3</v>
      </c>
      <c r="P12" s="61">
        <v>413</v>
      </c>
      <c r="Q12" s="18"/>
      <c r="R12" s="18"/>
      <c r="S12" s="18"/>
    </row>
    <row r="13" spans="1:22" s="4" customFormat="1" ht="100.8">
      <c r="A13" s="1"/>
      <c r="B13" s="17"/>
      <c r="C13" s="34" t="s">
        <v>25</v>
      </c>
      <c r="D13" s="32" t="s">
        <v>24</v>
      </c>
      <c r="E13" s="19"/>
      <c r="F13" s="20"/>
      <c r="G13" s="19"/>
      <c r="H13" s="18" t="s">
        <v>51</v>
      </c>
      <c r="I13" s="18" t="s">
        <v>65</v>
      </c>
      <c r="J13" s="60">
        <v>383.6</v>
      </c>
      <c r="K13" s="60">
        <v>378.5</v>
      </c>
      <c r="L13" s="60">
        <v>280.7</v>
      </c>
      <c r="M13" s="60">
        <v>300</v>
      </c>
      <c r="N13" s="61">
        <v>554</v>
      </c>
      <c r="O13" s="61">
        <v>586.75</v>
      </c>
      <c r="P13" s="61">
        <v>610.85</v>
      </c>
      <c r="Q13" s="18"/>
      <c r="R13" s="18"/>
      <c r="S13" s="18"/>
    </row>
    <row r="14" spans="1:22" s="4" customFormat="1" ht="100.8">
      <c r="A14" s="1"/>
      <c r="B14" s="17"/>
      <c r="C14" s="34" t="s">
        <v>27</v>
      </c>
      <c r="D14" s="32" t="s">
        <v>26</v>
      </c>
      <c r="E14" s="19"/>
      <c r="F14" s="20"/>
      <c r="G14" s="19"/>
      <c r="H14" s="18" t="s">
        <v>51</v>
      </c>
      <c r="I14" s="18" t="s">
        <v>65</v>
      </c>
      <c r="J14" s="60">
        <v>2.8</v>
      </c>
      <c r="K14" s="60">
        <v>2</v>
      </c>
      <c r="L14" s="60">
        <v>2</v>
      </c>
      <c r="M14" s="60">
        <v>2000</v>
      </c>
      <c r="N14" s="61">
        <v>3.66</v>
      </c>
      <c r="O14" s="61">
        <v>3.83</v>
      </c>
      <c r="P14" s="61">
        <v>4</v>
      </c>
      <c r="Q14" s="18"/>
      <c r="R14" s="18"/>
      <c r="S14" s="18"/>
    </row>
    <row r="15" spans="1:22" s="4" customFormat="1" ht="100.8">
      <c r="A15" s="1"/>
      <c r="B15" s="17"/>
      <c r="C15" s="34" t="s">
        <v>31</v>
      </c>
      <c r="D15" s="32" t="s">
        <v>29</v>
      </c>
      <c r="E15" s="19"/>
      <c r="F15" s="20"/>
      <c r="G15" s="19"/>
      <c r="H15" s="18" t="s">
        <v>51</v>
      </c>
      <c r="I15" s="18" t="s">
        <v>65</v>
      </c>
      <c r="J15" s="60">
        <v>512.4</v>
      </c>
      <c r="K15" s="60">
        <v>507.8</v>
      </c>
      <c r="L15" s="60">
        <v>377.8</v>
      </c>
      <c r="M15" s="60">
        <v>400</v>
      </c>
      <c r="N15" s="61">
        <v>673.5</v>
      </c>
      <c r="O15" s="61">
        <v>709.11</v>
      </c>
      <c r="P15" s="61">
        <v>738.17</v>
      </c>
      <c r="Q15" s="18"/>
      <c r="R15" s="18"/>
      <c r="S15" s="18"/>
    </row>
    <row r="16" spans="1:22" s="4" customFormat="1" ht="100.8">
      <c r="A16" s="1"/>
      <c r="B16" s="17"/>
      <c r="C16" s="34" t="s">
        <v>32</v>
      </c>
      <c r="D16" s="32" t="s">
        <v>30</v>
      </c>
      <c r="E16" s="19"/>
      <c r="F16" s="20"/>
      <c r="G16" s="19"/>
      <c r="H16" s="18" t="s">
        <v>51</v>
      </c>
      <c r="I16" s="18" t="s">
        <v>65</v>
      </c>
      <c r="J16" s="60">
        <v>-56.2</v>
      </c>
      <c r="K16" s="60">
        <v>-61.6</v>
      </c>
      <c r="L16" s="60">
        <v>-50.4</v>
      </c>
      <c r="M16" s="60">
        <v>-51</v>
      </c>
      <c r="N16" s="61">
        <v>-75.5</v>
      </c>
      <c r="O16" s="61">
        <v>-77.25</v>
      </c>
      <c r="P16" s="61">
        <v>-84.4</v>
      </c>
      <c r="Q16" s="18"/>
      <c r="R16" s="18"/>
      <c r="S16" s="18"/>
    </row>
    <row r="17" spans="1:19" s="4" customFormat="1" ht="75.599999999999994">
      <c r="A17" s="1"/>
      <c r="B17" s="17"/>
      <c r="C17" s="34" t="s">
        <v>55</v>
      </c>
      <c r="D17" s="37" t="s">
        <v>54</v>
      </c>
      <c r="E17" s="19"/>
      <c r="F17" s="20"/>
      <c r="G17" s="19"/>
      <c r="H17" s="18" t="s">
        <v>51</v>
      </c>
      <c r="I17" s="18" t="s">
        <v>50</v>
      </c>
      <c r="J17" s="60">
        <v>415.9</v>
      </c>
      <c r="K17" s="60">
        <v>196.3</v>
      </c>
      <c r="L17" s="60">
        <v>354.9</v>
      </c>
      <c r="M17" s="60">
        <v>354.9</v>
      </c>
      <c r="N17" s="61">
        <v>375.4</v>
      </c>
      <c r="O17" s="61">
        <v>387.8</v>
      </c>
      <c r="P17" s="61">
        <v>400.6</v>
      </c>
      <c r="Q17" s="18"/>
      <c r="R17" s="18"/>
      <c r="S17" s="18"/>
    </row>
    <row r="18" spans="1:19" s="4" customFormat="1" ht="75.599999999999994">
      <c r="A18" s="1"/>
      <c r="B18" s="17"/>
      <c r="C18" s="34" t="s">
        <v>38</v>
      </c>
      <c r="D18" s="32" t="s">
        <v>37</v>
      </c>
      <c r="E18" s="19"/>
      <c r="F18" s="20"/>
      <c r="G18" s="19"/>
      <c r="H18" s="18" t="s">
        <v>51</v>
      </c>
      <c r="I18" s="18" t="s">
        <v>50</v>
      </c>
      <c r="J18" s="60">
        <v>490.9</v>
      </c>
      <c r="K18" s="60">
        <v>485.2</v>
      </c>
      <c r="L18" s="60">
        <v>84.7</v>
      </c>
      <c r="M18" s="60">
        <v>485</v>
      </c>
      <c r="N18" s="61">
        <v>530.70000000000005</v>
      </c>
      <c r="O18" s="61">
        <v>649.9</v>
      </c>
      <c r="P18" s="61">
        <v>714.9</v>
      </c>
      <c r="Q18" s="18"/>
      <c r="R18" s="18"/>
      <c r="S18" s="18"/>
    </row>
    <row r="19" spans="1:19" s="4" customFormat="1" ht="75.599999999999994">
      <c r="A19" s="1"/>
      <c r="B19" s="17"/>
      <c r="C19" s="34" t="s">
        <v>35</v>
      </c>
      <c r="D19" s="32" t="s">
        <v>34</v>
      </c>
      <c r="E19" s="19"/>
      <c r="F19" s="20"/>
      <c r="G19" s="19"/>
      <c r="H19" s="18" t="s">
        <v>51</v>
      </c>
      <c r="I19" s="18" t="s">
        <v>50</v>
      </c>
      <c r="J19" s="60">
        <v>2937.2</v>
      </c>
      <c r="K19" s="60">
        <v>1559.4</v>
      </c>
      <c r="L19" s="60">
        <v>2502</v>
      </c>
      <c r="M19" s="60">
        <v>2600</v>
      </c>
      <c r="N19" s="61">
        <v>2840.5</v>
      </c>
      <c r="O19" s="61">
        <v>2928.2</v>
      </c>
      <c r="P19" s="61">
        <v>3019</v>
      </c>
      <c r="Q19" s="18"/>
      <c r="R19" s="18"/>
      <c r="S19" s="18"/>
    </row>
    <row r="20" spans="1:19" s="4" customFormat="1" ht="75.599999999999994">
      <c r="A20" s="1"/>
      <c r="B20" s="17"/>
      <c r="C20" s="34" t="s">
        <v>36</v>
      </c>
      <c r="D20" s="32" t="s">
        <v>33</v>
      </c>
      <c r="E20" s="19"/>
      <c r="F20" s="20"/>
      <c r="G20" s="19"/>
      <c r="H20" s="18" t="s">
        <v>51</v>
      </c>
      <c r="I20" s="18" t="s">
        <v>50</v>
      </c>
      <c r="J20" s="60">
        <v>1425.7</v>
      </c>
      <c r="K20" s="60">
        <v>1000</v>
      </c>
      <c r="L20" s="60">
        <v>585.6</v>
      </c>
      <c r="M20" s="60">
        <v>1000</v>
      </c>
      <c r="N20" s="61">
        <v>1298.9000000000001</v>
      </c>
      <c r="O20" s="61">
        <v>1253.5999999999999</v>
      </c>
      <c r="P20" s="61">
        <v>1209.9000000000001</v>
      </c>
      <c r="Q20" s="18"/>
      <c r="R20" s="18"/>
      <c r="S20" s="18"/>
    </row>
    <row r="21" spans="1:19" s="4" customFormat="1" ht="74.400000000000006" customHeight="1">
      <c r="A21" s="1"/>
      <c r="B21" s="17"/>
      <c r="C21" s="34" t="s">
        <v>40</v>
      </c>
      <c r="D21" s="32" t="s">
        <v>39</v>
      </c>
      <c r="E21" s="19"/>
      <c r="F21" s="20"/>
      <c r="G21" s="19"/>
      <c r="H21" s="18" t="s">
        <v>51</v>
      </c>
      <c r="I21" s="33" t="s">
        <v>52</v>
      </c>
      <c r="J21" s="60">
        <v>12.3</v>
      </c>
      <c r="K21" s="60">
        <v>10.3</v>
      </c>
      <c r="L21" s="60">
        <v>2.2000000000000002</v>
      </c>
      <c r="M21" s="60">
        <v>3</v>
      </c>
      <c r="N21" s="61">
        <v>10.4</v>
      </c>
      <c r="O21" s="61">
        <v>10.5</v>
      </c>
      <c r="P21" s="61">
        <v>10.6</v>
      </c>
      <c r="Q21" s="18"/>
      <c r="R21" s="18"/>
      <c r="S21" s="18"/>
    </row>
    <row r="22" spans="1:19" s="4" customFormat="1" ht="97.8" customHeight="1">
      <c r="A22" s="1"/>
      <c r="B22" s="17"/>
      <c r="C22" s="34" t="s">
        <v>68</v>
      </c>
      <c r="D22" s="36" t="s">
        <v>53</v>
      </c>
      <c r="E22" s="19"/>
      <c r="F22" s="20"/>
      <c r="G22" s="19"/>
      <c r="H22" s="18" t="s">
        <v>51</v>
      </c>
      <c r="I22" s="33" t="s">
        <v>52</v>
      </c>
      <c r="J22" s="60">
        <v>60.8</v>
      </c>
      <c r="K22" s="60">
        <v>49.4</v>
      </c>
      <c r="L22" s="60">
        <v>7.4</v>
      </c>
      <c r="M22" s="60">
        <v>7.4</v>
      </c>
      <c r="N22" s="61">
        <v>49.4</v>
      </c>
      <c r="O22" s="61">
        <v>49.4</v>
      </c>
      <c r="P22" s="61">
        <v>49.4</v>
      </c>
      <c r="Q22" s="18"/>
      <c r="R22" s="18"/>
      <c r="S22" s="18"/>
    </row>
    <row r="23" spans="1:19" s="4" customFormat="1" ht="97.8" customHeight="1">
      <c r="A23" s="1"/>
      <c r="B23" s="17"/>
      <c r="C23" s="34" t="s">
        <v>42</v>
      </c>
      <c r="D23" s="32" t="s">
        <v>41</v>
      </c>
      <c r="E23" s="19"/>
      <c r="F23" s="20"/>
      <c r="G23" s="19"/>
      <c r="H23" s="18" t="s">
        <v>51</v>
      </c>
      <c r="I23" s="33" t="s">
        <v>52</v>
      </c>
      <c r="J23" s="60">
        <v>11.4</v>
      </c>
      <c r="K23" s="60">
        <v>0</v>
      </c>
      <c r="L23" s="60">
        <v>38.1</v>
      </c>
      <c r="M23" s="60">
        <v>40</v>
      </c>
      <c r="N23" s="61">
        <v>34.200000000000003</v>
      </c>
      <c r="O23" s="61">
        <v>34.200000000000003</v>
      </c>
      <c r="P23" s="61">
        <v>34.200000000000003</v>
      </c>
      <c r="Q23" s="18"/>
      <c r="R23" s="18"/>
      <c r="S23" s="18"/>
    </row>
    <row r="24" spans="1:19" s="4" customFormat="1" ht="97.8" customHeight="1">
      <c r="A24" s="1"/>
      <c r="B24" s="17"/>
      <c r="C24" s="34" t="s">
        <v>58</v>
      </c>
      <c r="D24" s="32" t="s">
        <v>59</v>
      </c>
      <c r="E24" s="19"/>
      <c r="F24" s="20"/>
      <c r="G24" s="19"/>
      <c r="H24" s="18" t="s">
        <v>51</v>
      </c>
      <c r="I24" s="33" t="s">
        <v>52</v>
      </c>
      <c r="J24" s="60">
        <v>3.6</v>
      </c>
      <c r="K24" s="60">
        <v>0</v>
      </c>
      <c r="L24" s="60">
        <v>0</v>
      </c>
      <c r="M24" s="60">
        <v>0</v>
      </c>
      <c r="N24" s="61">
        <v>0</v>
      </c>
      <c r="O24" s="61">
        <v>0</v>
      </c>
      <c r="P24" s="61">
        <v>0</v>
      </c>
      <c r="Q24" s="18"/>
      <c r="R24" s="18"/>
      <c r="S24" s="18"/>
    </row>
    <row r="25" spans="1:19" s="4" customFormat="1" ht="72.599999999999994" customHeight="1">
      <c r="A25" s="1"/>
      <c r="B25" s="17"/>
      <c r="C25" s="34" t="s">
        <v>46</v>
      </c>
      <c r="D25" s="32" t="s">
        <v>43</v>
      </c>
      <c r="E25" s="19"/>
      <c r="F25" s="20"/>
      <c r="G25" s="19"/>
      <c r="H25" s="18" t="s">
        <v>51</v>
      </c>
      <c r="I25" s="33" t="s">
        <v>52</v>
      </c>
      <c r="J25" s="60">
        <v>1543.8</v>
      </c>
      <c r="K25" s="60">
        <v>1557.7</v>
      </c>
      <c r="L25" s="60">
        <v>1293.4000000000001</v>
      </c>
      <c r="M25" s="60">
        <v>1557.7</v>
      </c>
      <c r="N25" s="61">
        <v>1557.7</v>
      </c>
      <c r="O25" s="61">
        <v>1230.5999999999999</v>
      </c>
      <c r="P25" s="61">
        <v>694.2</v>
      </c>
      <c r="Q25" s="18"/>
      <c r="R25" s="18"/>
      <c r="S25" s="18"/>
    </row>
    <row r="26" spans="1:19" s="4" customFormat="1" ht="75.599999999999994" customHeight="1">
      <c r="A26" s="1"/>
      <c r="B26" s="17"/>
      <c r="C26" s="34" t="s">
        <v>47</v>
      </c>
      <c r="D26" s="32" t="s">
        <v>44</v>
      </c>
      <c r="E26" s="19"/>
      <c r="F26" s="20"/>
      <c r="G26" s="19"/>
      <c r="H26" s="18" t="s">
        <v>51</v>
      </c>
      <c r="I26" s="33" t="s">
        <v>52</v>
      </c>
      <c r="J26" s="60">
        <v>0.1</v>
      </c>
      <c r="K26" s="60">
        <v>0.1</v>
      </c>
      <c r="L26" s="60">
        <v>0.1</v>
      </c>
      <c r="M26" s="60">
        <v>0.1</v>
      </c>
      <c r="N26" s="62">
        <v>0.1</v>
      </c>
      <c r="O26" s="62">
        <v>0.1</v>
      </c>
      <c r="P26" s="62">
        <v>0.1</v>
      </c>
      <c r="Q26" s="18"/>
      <c r="R26" s="18"/>
      <c r="S26" s="18"/>
    </row>
    <row r="27" spans="1:19" s="4" customFormat="1" ht="71.400000000000006" customHeight="1">
      <c r="A27" s="1"/>
      <c r="B27" s="17"/>
      <c r="C27" s="34" t="s">
        <v>48</v>
      </c>
      <c r="D27" s="32" t="s">
        <v>45</v>
      </c>
      <c r="E27" s="19"/>
      <c r="F27" s="20"/>
      <c r="G27" s="19"/>
      <c r="H27" s="18" t="s">
        <v>51</v>
      </c>
      <c r="I27" s="33" t="s">
        <v>52</v>
      </c>
      <c r="J27" s="60">
        <v>93.8</v>
      </c>
      <c r="K27" s="60">
        <v>99.6</v>
      </c>
      <c r="L27" s="60">
        <v>99.6</v>
      </c>
      <c r="M27" s="60">
        <v>99.6</v>
      </c>
      <c r="N27" s="61">
        <v>110</v>
      </c>
      <c r="O27" s="61">
        <v>111.12</v>
      </c>
      <c r="P27" s="61">
        <v>115.56</v>
      </c>
      <c r="Q27" s="18"/>
      <c r="R27" s="18"/>
      <c r="S27" s="18"/>
    </row>
    <row r="28" spans="1:19" s="4" customFormat="1" ht="71.400000000000006" customHeight="1">
      <c r="A28" s="1"/>
      <c r="B28" s="17"/>
      <c r="C28" s="34" t="s">
        <v>64</v>
      </c>
      <c r="D28" s="32" t="s">
        <v>63</v>
      </c>
      <c r="E28" s="19"/>
      <c r="F28" s="20"/>
      <c r="G28" s="19"/>
      <c r="H28" s="18" t="s">
        <v>51</v>
      </c>
      <c r="I28" s="33" t="s">
        <v>52</v>
      </c>
      <c r="J28" s="60">
        <v>617.79999999999995</v>
      </c>
      <c r="K28" s="60">
        <v>50</v>
      </c>
      <c r="L28" s="60">
        <v>50</v>
      </c>
      <c r="M28" s="60">
        <v>50</v>
      </c>
      <c r="N28" s="61">
        <v>0</v>
      </c>
      <c r="O28" s="61">
        <v>0</v>
      </c>
      <c r="P28" s="61">
        <v>0</v>
      </c>
      <c r="Q28" s="18"/>
      <c r="R28" s="18"/>
      <c r="S28" s="18"/>
    </row>
    <row r="29" spans="1:19" s="4" customFormat="1" ht="93.6" customHeight="1">
      <c r="A29" s="1"/>
      <c r="B29" s="17"/>
      <c r="C29" s="34" t="s">
        <v>69</v>
      </c>
      <c r="D29" s="32" t="s">
        <v>70</v>
      </c>
      <c r="E29" s="19"/>
      <c r="F29" s="20"/>
      <c r="G29" s="19"/>
      <c r="H29" s="18" t="s">
        <v>51</v>
      </c>
      <c r="I29" s="33" t="s">
        <v>52</v>
      </c>
      <c r="J29" s="60">
        <v>0</v>
      </c>
      <c r="K29" s="60">
        <v>100</v>
      </c>
      <c r="L29" s="60">
        <v>100</v>
      </c>
      <c r="M29" s="60">
        <v>100</v>
      </c>
      <c r="N29" s="61">
        <v>0</v>
      </c>
      <c r="O29" s="61">
        <v>0</v>
      </c>
      <c r="P29" s="61">
        <v>0</v>
      </c>
      <c r="Q29" s="18"/>
      <c r="R29" s="18"/>
      <c r="S29" s="18"/>
    </row>
    <row r="30" spans="1:19" s="4" customFormat="1" ht="93.6" customHeight="1">
      <c r="A30" s="1"/>
      <c r="B30" s="17"/>
      <c r="C30" s="34" t="s">
        <v>49</v>
      </c>
      <c r="D30" s="32" t="s">
        <v>73</v>
      </c>
      <c r="E30" s="19"/>
      <c r="F30" s="20"/>
      <c r="G30" s="19"/>
      <c r="H30" s="18" t="s">
        <v>51</v>
      </c>
      <c r="I30" s="33" t="s">
        <v>52</v>
      </c>
      <c r="J30" s="60">
        <v>1048.9000000000001</v>
      </c>
      <c r="K30" s="60">
        <v>0</v>
      </c>
      <c r="L30" s="60">
        <v>100</v>
      </c>
      <c r="M30" s="60">
        <v>0</v>
      </c>
      <c r="N30" s="61">
        <v>0</v>
      </c>
      <c r="O30" s="61">
        <v>0</v>
      </c>
      <c r="P30" s="61">
        <v>0</v>
      </c>
      <c r="Q30" s="18"/>
      <c r="R30" s="18"/>
      <c r="S30" s="18"/>
    </row>
    <row r="31" spans="1:19" s="4" customFormat="1" ht="75.599999999999994" customHeight="1">
      <c r="A31" s="1"/>
      <c r="B31" s="17"/>
      <c r="C31" s="34" t="s">
        <v>56</v>
      </c>
      <c r="D31" s="32" t="s">
        <v>57</v>
      </c>
      <c r="E31" s="19"/>
      <c r="F31" s="20"/>
      <c r="G31" s="19"/>
      <c r="H31" s="18" t="s">
        <v>51</v>
      </c>
      <c r="I31" s="33" t="s">
        <v>52</v>
      </c>
      <c r="J31" s="60">
        <v>88.2</v>
      </c>
      <c r="K31" s="60">
        <v>0</v>
      </c>
      <c r="L31" s="60">
        <v>0</v>
      </c>
      <c r="M31" s="60">
        <v>0</v>
      </c>
      <c r="N31" s="61">
        <v>0</v>
      </c>
      <c r="O31" s="61"/>
      <c r="P31" s="61"/>
      <c r="Q31" s="18"/>
      <c r="R31" s="18"/>
      <c r="S31" s="18"/>
    </row>
    <row r="32" spans="1:19" s="4" customFormat="1" ht="75.599999999999994" customHeight="1">
      <c r="A32" s="1"/>
      <c r="B32" s="17"/>
      <c r="C32" s="34" t="s">
        <v>60</v>
      </c>
      <c r="D32" s="32" t="s">
        <v>61</v>
      </c>
      <c r="E32" s="19"/>
      <c r="F32" s="20"/>
      <c r="G32" s="19"/>
      <c r="H32" s="18" t="s">
        <v>51</v>
      </c>
      <c r="I32" s="33" t="s">
        <v>52</v>
      </c>
      <c r="J32" s="60">
        <v>-10.9</v>
      </c>
      <c r="K32" s="60">
        <v>0</v>
      </c>
      <c r="L32" s="60">
        <v>0</v>
      </c>
      <c r="M32" s="60">
        <v>0</v>
      </c>
      <c r="N32" s="61">
        <v>0</v>
      </c>
      <c r="O32" s="61"/>
      <c r="P32" s="61"/>
      <c r="Q32" s="18"/>
      <c r="R32" s="18"/>
      <c r="S32" s="18"/>
    </row>
    <row r="33" spans="2:19">
      <c r="J33" s="63">
        <f t="shared" ref="J33:P33" si="0">SUM(J12:J32)</f>
        <v>9901.3000000000011</v>
      </c>
      <c r="K33" s="63">
        <f t="shared" si="0"/>
        <v>6360.1</v>
      </c>
      <c r="L33" s="63">
        <f t="shared" si="0"/>
        <v>6093.3000000000011</v>
      </c>
      <c r="M33" s="64">
        <f t="shared" si="0"/>
        <v>9246.7000000000007</v>
      </c>
      <c r="N33" s="65">
        <f t="shared" si="0"/>
        <v>8343.26</v>
      </c>
      <c r="O33" s="65">
        <f t="shared" si="0"/>
        <v>8274.16</v>
      </c>
      <c r="P33" s="65">
        <f t="shared" si="0"/>
        <v>7930.0800000000008</v>
      </c>
      <c r="Q33" s="21"/>
      <c r="R33" s="21"/>
      <c r="S33" s="21"/>
    </row>
    <row r="34" spans="2:19">
      <c r="J34" s="66"/>
      <c r="K34" s="66"/>
      <c r="L34" s="66"/>
      <c r="M34" s="67"/>
      <c r="N34" s="66"/>
      <c r="O34" s="66"/>
      <c r="P34" s="66"/>
    </row>
    <row r="35" spans="2:19">
      <c r="J35" s="66"/>
      <c r="K35" s="66"/>
      <c r="L35" s="66"/>
      <c r="M35" s="66"/>
      <c r="N35" s="66"/>
      <c r="O35" s="66"/>
      <c r="P35" s="66"/>
    </row>
    <row r="37" spans="2:19">
      <c r="B37" s="22" t="s">
        <v>0</v>
      </c>
      <c r="D37" s="1" t="s">
        <v>76</v>
      </c>
      <c r="E37" s="23"/>
      <c r="F37" s="24"/>
      <c r="G37" s="25"/>
      <c r="H37" s="25"/>
      <c r="L37" s="26"/>
      <c r="M37" s="25"/>
      <c r="N37" s="53" t="s">
        <v>77</v>
      </c>
      <c r="O37" s="54"/>
      <c r="P37" s="54"/>
      <c r="Q37" s="54"/>
      <c r="R37" s="27"/>
      <c r="S37" s="28"/>
    </row>
    <row r="38" spans="2:19">
      <c r="D38" s="46" t="s">
        <v>1</v>
      </c>
      <c r="E38" s="46"/>
      <c r="F38" s="46"/>
      <c r="G38" s="46"/>
      <c r="H38" s="29"/>
      <c r="J38" s="47" t="s">
        <v>2</v>
      </c>
      <c r="K38" s="47"/>
      <c r="L38" s="30"/>
      <c r="M38" s="48" t="s">
        <v>3</v>
      </c>
      <c r="N38" s="48"/>
      <c r="O38" s="48"/>
      <c r="P38" s="48"/>
      <c r="Q38" s="48"/>
      <c r="R38" s="48"/>
      <c r="S38" s="48"/>
    </row>
    <row r="40" spans="2:19">
      <c r="B40" s="39" t="s">
        <v>20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</row>
    <row r="41" spans="2:19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</row>
    <row r="42" spans="2:19">
      <c r="B42" s="39" t="s">
        <v>21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</row>
    <row r="43" spans="2:19" ht="57.75" customHeight="1">
      <c r="B43" s="39" t="s">
        <v>22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</row>
    <row r="44" spans="2:19">
      <c r="B44" s="5"/>
    </row>
  </sheetData>
  <mergeCells count="22">
    <mergeCell ref="B3:S3"/>
    <mergeCell ref="B4:S4"/>
    <mergeCell ref="B5:S5"/>
    <mergeCell ref="B9:B10"/>
    <mergeCell ref="C9:D9"/>
    <mergeCell ref="E9:E10"/>
    <mergeCell ref="F9:G9"/>
    <mergeCell ref="H9:H10"/>
    <mergeCell ref="I9:I10"/>
    <mergeCell ref="J9:J10"/>
    <mergeCell ref="B40:S41"/>
    <mergeCell ref="B42:S42"/>
    <mergeCell ref="B43:S43"/>
    <mergeCell ref="K9:K10"/>
    <mergeCell ref="L9:L10"/>
    <mergeCell ref="M9:M10"/>
    <mergeCell ref="N9:P9"/>
    <mergeCell ref="Q9:S9"/>
    <mergeCell ref="D38:G38"/>
    <mergeCell ref="J38:K38"/>
    <mergeCell ref="M38:S38"/>
    <mergeCell ref="N37:Q37"/>
  </mergeCells>
  <pageMargins left="0.35433070866141736" right="0.25" top="0.35433070866141736" bottom="0.35433070866141736" header="0.31496062992125984" footer="0.31496062992125984"/>
  <pageSetup paperSize="8" scale="2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Специалист</cp:lastModifiedBy>
  <cp:lastPrinted>2020-12-07T11:05:12Z</cp:lastPrinted>
  <dcterms:created xsi:type="dcterms:W3CDTF">2017-09-22T07:03:09Z</dcterms:created>
  <dcterms:modified xsi:type="dcterms:W3CDTF">2020-12-07T11:06:56Z</dcterms:modified>
</cp:coreProperties>
</file>